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公共预算" sheetId="1" r:id="rId1"/>
    <sheet name="公共预算 (不含债券)-正式" sheetId="2" r:id="rId2"/>
  </sheets>
  <definedNames>
    <definedName name="_xlnm._FilterDatabase" localSheetId="1" hidden="1">'公共预算 (不含债券)-正式'!$A$4:$F$12</definedName>
    <definedName name="_xlnm.Print_Titles" localSheetId="0">公共预算!$1:$4</definedName>
    <definedName name="_xlnm.Print_Titles" localSheetId="1">'公共预算 (不含债券)-正式'!$1:$4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<sst xmlns="http://schemas.openxmlformats.org/spreadsheetml/2006/main" count="51" uniqueCount="29">
  <si>
    <t>附表1-3</t>
  </si>
  <si>
    <t>2023年高新区一般公共预算调整项目明细表</t>
  </si>
  <si>
    <t>单位：万元</t>
  </si>
  <si>
    <t>序号</t>
  </si>
  <si>
    <t>调整项目</t>
  </si>
  <si>
    <t>增加项目金额</t>
  </si>
  <si>
    <t>核减项目金额</t>
  </si>
  <si>
    <t>承办单位</t>
  </si>
  <si>
    <t>备注</t>
  </si>
  <si>
    <t>城乡社区支出</t>
  </si>
  <si>
    <t>代建项目综合服务费</t>
  </si>
  <si>
    <t>山西长高智汇科技发展集团有限公司</t>
  </si>
  <si>
    <t>基础设施</t>
  </si>
  <si>
    <t>资源勘探工业信息等支出</t>
  </si>
  <si>
    <t>企业政策扶持资金</t>
  </si>
  <si>
    <t>经济运行部</t>
  </si>
  <si>
    <t>PPP项目资金</t>
  </si>
  <si>
    <t>投资促进部</t>
  </si>
  <si>
    <t>招商引资项目补助</t>
  </si>
  <si>
    <t>建设管理部</t>
  </si>
  <si>
    <t>漳泽污水处理厂污水处理补贴</t>
  </si>
  <si>
    <t>核减项目支出</t>
  </si>
  <si>
    <t>合    计</t>
  </si>
  <si>
    <t>2025年高新区一般公共预算调整项目明细表</t>
  </si>
  <si>
    <t>增加项目支出</t>
  </si>
  <si>
    <t>小城镇基础设施建设</t>
  </si>
  <si>
    <t>长高智汇集团公司</t>
  </si>
  <si>
    <t>基础设施代建服务费</t>
  </si>
  <si>
    <t>中小企业发展专项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</si>
</sst>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4"/>
      <color theme="1"/>
      <name val="黑体"/>
      <charset val="134"/>
    </font>
    <font>
      <sz val="16"/>
      <color theme="1"/>
      <name val="方正小标宋_GBK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4"/>
      <color theme="1"/>
      <name val="宋体"/>
      <charset val="134"/>
    </font>
    <font>
      <sz val="18"/>
      <color theme="1"/>
      <name val="宋体"/>
      <charset val="134"/>
    </font>
    <font>
      <sz val="16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7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pane xSplit="2" ySplit="4" topLeftCell="C5" activePane="bottomRight" state="frozen"/>
      <selection/>
      <selection pane="topRight"/>
      <selection pane="bottomLeft"/>
      <selection pane="bottomRight" activeCell="F11" sqref="F11"/>
    </sheetView>
  </sheetViews>
  <sheetFormatPr defaultColWidth="9" defaultRowHeight="13.5" outlineLevelCol="5"/>
  <cols>
    <col min="1" max="1" width="5.375" style="23" customWidth="1"/>
    <col min="2" max="2" width="50.25" style="23" customWidth="1"/>
    <col min="3" max="3" width="13.375" style="23" customWidth="1"/>
    <col min="4" max="4" width="12.75" style="23" customWidth="1"/>
    <col min="5" max="5" width="28" style="23" customWidth="1"/>
    <col min="6" max="6" width="21.375" style="23" customWidth="1"/>
    <col min="7" max="16384" width="9" style="23"/>
  </cols>
  <sheetData>
    <row r="1" ht="17.25" customHeight="1" spans="1:6">
      <c r="A1" s="24" t="s">
        <v>0</v>
      </c>
      <c r="B1" s="24"/>
    </row>
    <row r="2" ht="32.25" customHeight="1" spans="1:6">
      <c r="A2" s="25" t="s">
        <v>1</v>
      </c>
      <c r="B2" s="26"/>
      <c r="C2" s="26"/>
      <c r="D2" s="26"/>
      <c r="E2" s="26"/>
      <c r="F2" s="26"/>
    </row>
    <row r="3" spans="1:6">
      <c r="F3" s="23" t="s">
        <v>2</v>
      </c>
    </row>
    <row r="4" ht="18.75" customHeight="1" spans="1:6">
      <c r="A4" s="27" t="s">
        <v>3</v>
      </c>
      <c r="B4" s="27" t="s">
        <v>4</v>
      </c>
      <c r="C4" s="27" t="s">
        <v>5</v>
      </c>
      <c r="D4" s="27" t="s">
        <v>6</v>
      </c>
      <c r="E4" s="27" t="s">
        <v>7</v>
      </c>
      <c r="F4" s="27" t="s">
        <v>8</v>
      </c>
    </row>
    <row r="5" s="22" customFormat="1" ht="18.75" customHeight="1" spans="1:6">
      <c r="A5" s="28"/>
      <c r="B5" s="28" t="s">
        <v>9</v>
      </c>
      <c r="C5" s="28">
        <f>SUM(C6:C7)</f>
        <v>5000</v>
      </c>
      <c r="D5" s="28"/>
      <c r="E5" s="28"/>
      <c r="F5" s="28"/>
    </row>
    <row r="6" s="22" customFormat="1" ht="18.75" customHeight="1" spans="1:6">
      <c r="A6" s="20">
        <v>1</v>
      </c>
      <c r="B6" s="29" t="s">
        <v>10</v>
      </c>
      <c r="C6" s="20">
        <v>5000</v>
      </c>
      <c r="D6" s="20"/>
      <c r="E6" s="20" t="s">
        <v>11</v>
      </c>
      <c r="F6" s="20" t="s">
        <v>12</v>
      </c>
    </row>
    <row r="7" s="22" customFormat="1" ht="18.75" customHeight="1" spans="1:6">
      <c r="A7" s="20"/>
      <c r="B7" s="29"/>
      <c r="C7" s="20"/>
      <c r="D7" s="20"/>
      <c r="E7" s="20"/>
      <c r="F7" s="20"/>
    </row>
    <row r="8" s="22" customFormat="1" ht="18.75" customHeight="1" spans="1:6">
      <c r="A8" s="28"/>
      <c r="B8" s="28" t="s">
        <v>13</v>
      </c>
      <c r="C8" s="28">
        <f>C9+C10+C11</f>
        <v>5721</v>
      </c>
      <c r="D8" s="28"/>
      <c r="E8" s="28"/>
      <c r="F8" s="28"/>
    </row>
    <row r="9" s="22" customFormat="1" ht="18.75" customHeight="1" spans="1:6">
      <c r="A9" s="20">
        <v>2</v>
      </c>
      <c r="B9" s="29" t="s">
        <v>14</v>
      </c>
      <c r="C9" s="20">
        <v>2221</v>
      </c>
      <c r="D9" s="20"/>
      <c r="E9" s="20" t="s">
        <v>15</v>
      </c>
      <c r="F9" s="20" t="s">
        <v>16</v>
      </c>
    </row>
    <row r="10" s="22" customFormat="1" ht="18.75" customHeight="1" spans="1:6">
      <c r="A10" s="20">
        <v>3</v>
      </c>
      <c r="B10" s="29" t="s">
        <v>14</v>
      </c>
      <c r="C10" s="20">
        <v>2000</v>
      </c>
      <c r="D10" s="20"/>
      <c r="E10" s="20" t="s">
        <v>17</v>
      </c>
      <c r="F10" s="20" t="s">
        <v>18</v>
      </c>
    </row>
    <row r="11" s="22" customFormat="1" ht="18.75" customHeight="1" spans="1:6">
      <c r="A11" s="20">
        <v>4</v>
      </c>
      <c r="B11" s="29" t="s">
        <v>14</v>
      </c>
      <c r="C11" s="20">
        <v>1500</v>
      </c>
      <c r="D11" s="20"/>
      <c r="E11" s="20" t="s">
        <v>19</v>
      </c>
      <c r="F11" s="20" t="s">
        <v>20</v>
      </c>
    </row>
    <row r="12" ht="18.75" customHeight="1" spans="1:6">
      <c r="A12" s="28"/>
      <c r="B12" s="28" t="s">
        <v>21</v>
      </c>
      <c r="C12" s="28"/>
      <c r="D12" s="28">
        <f>SUM(D13:D22)</f>
        <v>0</v>
      </c>
      <c r="E12" s="28"/>
      <c r="F12" s="28"/>
    </row>
    <row r="13" ht="18.75" customHeight="1" spans="1:6">
      <c r="A13" s="20"/>
      <c r="B13" s="29"/>
      <c r="C13" s="20"/>
      <c r="D13" s="20"/>
      <c r="E13" s="30"/>
      <c r="F13" s="30"/>
    </row>
    <row r="14" ht="18.75" customHeight="1" spans="1:6">
      <c r="A14" s="20"/>
      <c r="B14" s="29"/>
      <c r="C14" s="20"/>
      <c r="D14" s="20"/>
      <c r="E14" s="30"/>
      <c r="F14" s="30"/>
    </row>
    <row r="15" ht="18.75" customHeight="1" spans="1:6">
      <c r="A15" s="20"/>
      <c r="B15" s="29"/>
      <c r="C15" s="20"/>
      <c r="D15" s="20"/>
      <c r="E15" s="30"/>
      <c r="F15" s="30"/>
    </row>
    <row r="16" ht="18.75" customHeight="1" spans="1:6">
      <c r="A16" s="20"/>
      <c r="B16" s="29"/>
      <c r="C16" s="20"/>
      <c r="D16" s="20"/>
      <c r="E16" s="30"/>
      <c r="F16" s="30"/>
    </row>
    <row r="17" ht="18.75" customHeight="1" spans="1:6">
      <c r="A17" s="20"/>
      <c r="B17" s="29"/>
      <c r="C17" s="20"/>
      <c r="D17" s="20"/>
      <c r="E17" s="30"/>
      <c r="F17" s="30"/>
    </row>
    <row r="18" ht="18.75" customHeight="1" spans="1:6">
      <c r="A18" s="20"/>
      <c r="B18" s="29"/>
      <c r="C18" s="20"/>
      <c r="D18" s="20"/>
      <c r="E18" s="30"/>
      <c r="F18" s="30"/>
    </row>
    <row r="19" ht="18.75" customHeight="1" spans="1:6">
      <c r="A19" s="20"/>
      <c r="B19" s="29"/>
      <c r="C19" s="20"/>
      <c r="D19" s="20"/>
      <c r="E19" s="30"/>
      <c r="F19" s="30"/>
    </row>
    <row r="20" ht="18.75" customHeight="1" spans="1:6">
      <c r="A20" s="20"/>
      <c r="B20" s="29"/>
      <c r="C20" s="20"/>
      <c r="D20" s="20"/>
      <c r="E20" s="30"/>
      <c r="F20" s="31"/>
    </row>
    <row r="21" ht="18.75" customHeight="1" spans="1:6">
      <c r="A21" s="20"/>
      <c r="B21" s="29"/>
      <c r="C21" s="20"/>
      <c r="D21" s="20"/>
      <c r="E21" s="30"/>
      <c r="F21" s="31"/>
    </row>
    <row r="22" ht="18.75" customHeight="1" spans="1:6">
      <c r="A22" s="20"/>
      <c r="B22" s="29"/>
      <c r="C22" s="20"/>
      <c r="D22" s="20"/>
      <c r="E22" s="30"/>
      <c r="F22" s="30"/>
    </row>
    <row r="23" ht="18.75" customHeight="1" spans="1:6">
      <c r="A23" s="30"/>
      <c r="B23" s="29"/>
      <c r="C23" s="20"/>
      <c r="D23" s="20"/>
      <c r="E23" s="30"/>
      <c r="F23" s="30"/>
    </row>
    <row r="24" ht="18.75" customHeight="1" spans="1:6">
      <c r="A24" s="28"/>
      <c r="B24" s="28" t="s">
        <v>22</v>
      </c>
      <c r="C24" s="28">
        <f>SUM(C5:C23)/2</f>
        <v>10721</v>
      </c>
      <c r="D24" s="28">
        <f>SUM(D5:D23)/2</f>
        <v>0</v>
      </c>
      <c r="E24" s="28"/>
      <c r="F24" s="28"/>
    </row>
  </sheetData>
  <mergeCells count="2">
    <mergeCell ref="A1:B1"/>
    <mergeCell ref="A2:F2"/>
  </mergeCells>
  <printOptions horizontalCentered="1"/>
  <pageMargins left="0.275590551181102" right="0.275590551181102" top="0.32" bottom="0.47244094488189" header="0.17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F22"/>
  <sheetViews>
    <sheetView workbookViewId="0">
      <pane xSplit="2" ySplit="4" topLeftCell="C5" activePane="bottomRight" state="frozen"/>
      <selection/>
      <selection pane="topRight"/>
      <selection pane="bottomLeft"/>
      <selection pane="bottomRight" activeCell="B9" sqref="B9"/>
    </sheetView>
  </sheetViews>
  <sheetFormatPr defaultColWidth="9" defaultRowHeight="13.5" outlineLevelCol="5"/>
  <cols>
    <col min="1" max="1" width="5.375" style="2" customWidth="1"/>
    <col min="2" max="2" width="57.25" style="3" customWidth="1"/>
    <col min="3" max="3" width="13.375" style="2" customWidth="1"/>
    <col min="4" max="4" width="12.75" style="2" customWidth="1"/>
    <col min="5" max="5" width="23.875" style="2" customWidth="1"/>
    <col min="6" max="6" width="20.75" style="2" customWidth="1"/>
    <col min="7" max="16384" width="9" style="2"/>
  </cols>
  <sheetData>
    <row r="1" ht="17.25" customHeight="1" spans="1:6">
      <c r="A1" s="4" t="s">
        <v>0</v>
      </c>
      <c r="B1" s="4"/>
    </row>
    <row r="2" ht="32.25" customHeight="1" spans="1:6">
      <c r="A2" s="5" t="s">
        <v>23</v>
      </c>
      <c r="B2" s="5"/>
      <c r="C2" s="5"/>
      <c r="D2" s="5"/>
      <c r="E2" s="5"/>
      <c r="F2" s="5"/>
    </row>
    <row r="3" spans="1:6">
      <c r="F3" s="6" t="s">
        <v>2</v>
      </c>
    </row>
    <row r="4" ht="24.95" customHeight="1" spans="1:6">
      <c r="A4" s="7" t="s">
        <v>3</v>
      </c>
      <c r="B4" s="8" t="s">
        <v>4</v>
      </c>
      <c r="C4" s="7" t="s">
        <v>5</v>
      </c>
      <c r="D4" s="7" t="s">
        <v>6</v>
      </c>
      <c r="E4" s="7" t="s">
        <v>7</v>
      </c>
      <c r="F4" s="7" t="s">
        <v>8</v>
      </c>
    </row>
    <row r="5" customFormat="1" ht="20.1" customHeight="1" spans="1:6">
      <c r="A5" s="9" t="s">
        <v>24</v>
      </c>
      <c r="B5" s="10"/>
      <c r="C5" s="11">
        <f>C6+C8</f>
        <v>10721</v>
      </c>
      <c r="D5" s="7"/>
      <c r="E5" s="7"/>
      <c r="F5" s="7"/>
    </row>
    <row r="6" s="1" customFormat="1" ht="21.95" customHeight="1" spans="1:6">
      <c r="A6" s="12"/>
      <c r="B6" s="13" t="s">
        <v>9</v>
      </c>
      <c r="C6" s="11">
        <f>C7</f>
        <v>5000</v>
      </c>
      <c r="D6" s="14"/>
      <c r="E6" s="12"/>
      <c r="F6" s="12"/>
    </row>
    <row r="7" ht="21.95" customHeight="1" spans="1:6">
      <c r="A7" s="15">
        <v>1</v>
      </c>
      <c r="B7" s="16" t="s">
        <v>25</v>
      </c>
      <c r="C7" s="17">
        <v>5000</v>
      </c>
      <c r="D7" s="18"/>
      <c r="E7" s="15" t="s">
        <v>26</v>
      </c>
      <c r="F7" s="15" t="s">
        <v>27</v>
      </c>
    </row>
    <row r="8" ht="26.25" customHeight="1" spans="1:6">
      <c r="A8" s="15"/>
      <c r="B8" s="13" t="s">
        <v>13</v>
      </c>
      <c r="C8" s="11">
        <f>C9+C10+C11</f>
        <v>5721</v>
      </c>
      <c r="D8" s="18"/>
      <c r="E8" s="15"/>
      <c r="F8" s="15"/>
    </row>
    <row r="9" ht="21.95" customHeight="1" spans="1:6">
      <c r="A9" s="15">
        <v>2</v>
      </c>
      <c r="B9" s="16" t="s">
        <v>28</v>
      </c>
      <c r="C9" s="19">
        <v>2221</v>
      </c>
      <c r="D9" s="20"/>
      <c r="E9" s="20" t="s">
        <v>15</v>
      </c>
      <c r="F9" s="20" t="s">
        <v>16</v>
      </c>
    </row>
    <row r="10" ht="21.95" customHeight="1" spans="1:6">
      <c r="A10" s="15">
        <v>3</v>
      </c>
      <c r="B10" s="16" t="s">
        <v>28</v>
      </c>
      <c r="C10" s="19">
        <v>2000</v>
      </c>
      <c r="D10" s="20"/>
      <c r="E10" s="20" t="s">
        <v>17</v>
      </c>
      <c r="F10" s="20" t="s">
        <v>18</v>
      </c>
    </row>
    <row r="11" ht="21.95" customHeight="1" spans="1:6">
      <c r="A11" s="15">
        <v>4</v>
      </c>
      <c r="B11" s="16" t="s">
        <v>28</v>
      </c>
      <c r="C11" s="19">
        <v>1500</v>
      </c>
      <c r="D11" s="20"/>
      <c r="E11" s="20" t="s">
        <v>19</v>
      </c>
      <c r="F11" s="20" t="s">
        <v>20</v>
      </c>
    </row>
    <row r="12" ht="21.95" customHeight="1" spans="1:6">
      <c r="A12" s="15"/>
      <c r="B12" s="21"/>
      <c r="C12" s="18"/>
      <c r="D12" s="18"/>
      <c r="E12" s="15"/>
      <c r="F12" s="15"/>
    </row>
    <row r="13" s="1" customFormat="1" ht="21.95" customHeight="1" spans="1:6">
      <c r="A13" s="9" t="s">
        <v>21</v>
      </c>
      <c r="B13" s="10"/>
      <c r="C13" s="14"/>
      <c r="D13" s="14">
        <f>SUM(D14:D21)</f>
        <v>0</v>
      </c>
      <c r="E13" s="12"/>
      <c r="F13" s="12"/>
    </row>
    <row r="14" ht="21.95" customHeight="1" spans="1:6">
      <c r="A14" s="15">
        <v>1</v>
      </c>
      <c r="B14" s="21"/>
      <c r="C14" s="18"/>
      <c r="D14" s="18"/>
      <c r="E14" s="15"/>
      <c r="F14" s="15"/>
    </row>
    <row r="15" ht="21.95" customHeight="1" spans="1:6">
      <c r="A15" s="15">
        <v>2</v>
      </c>
      <c r="B15" s="21"/>
      <c r="C15" s="18"/>
      <c r="D15" s="18"/>
      <c r="E15" s="15"/>
      <c r="F15" s="15"/>
    </row>
    <row r="16" ht="21.95" customHeight="1" spans="1:6">
      <c r="A16" s="15">
        <v>3</v>
      </c>
      <c r="B16" s="21"/>
      <c r="C16" s="18"/>
      <c r="D16" s="18"/>
      <c r="E16" s="15"/>
      <c r="F16" s="15"/>
    </row>
    <row r="17" ht="21.95" customHeight="1" spans="1:6">
      <c r="A17" s="15">
        <v>4</v>
      </c>
      <c r="B17" s="21"/>
      <c r="C17" s="18"/>
      <c r="D17" s="18"/>
      <c r="E17" s="15"/>
      <c r="F17" s="15"/>
    </row>
    <row r="18" ht="21.95" customHeight="1" spans="1:6">
      <c r="A18" s="15">
        <v>5</v>
      </c>
      <c r="B18" s="21"/>
      <c r="C18" s="18"/>
      <c r="D18" s="18"/>
      <c r="E18" s="15"/>
      <c r="F18" s="15"/>
    </row>
    <row r="19" ht="21.95" customHeight="1" spans="1:6">
      <c r="A19" s="15">
        <v>6</v>
      </c>
      <c r="B19" s="21"/>
      <c r="C19" s="18"/>
      <c r="D19" s="18"/>
      <c r="E19" s="15"/>
      <c r="F19" s="15"/>
    </row>
    <row r="20" ht="21.95" customHeight="1" spans="1:6">
      <c r="A20" s="15">
        <v>7</v>
      </c>
      <c r="B20" s="21"/>
      <c r="C20" s="18"/>
      <c r="D20" s="18"/>
      <c r="E20" s="15"/>
      <c r="F20" s="15"/>
    </row>
    <row r="21" ht="21.95" customHeight="1" spans="1:6">
      <c r="A21" s="15">
        <v>8</v>
      </c>
      <c r="B21" s="21"/>
      <c r="C21" s="18"/>
      <c r="D21" s="18"/>
      <c r="E21" s="15"/>
      <c r="F21" s="15"/>
    </row>
    <row r="22" ht="21.95" customHeight="1" spans="1:6">
      <c r="A22" s="15"/>
      <c r="B22" s="16" t="s">
        <v>22</v>
      </c>
      <c r="C22" s="18">
        <f>SUM(C6:C21)/2</f>
        <v>10721</v>
      </c>
      <c r="D22" s="18">
        <f>SUM(D6:D21)/2</f>
        <v>0</v>
      </c>
      <c r="E22" s="15"/>
      <c r="F22" s="15"/>
    </row>
  </sheetData>
  <mergeCells count="4">
    <mergeCell ref="A1:B1"/>
    <mergeCell ref="A2:F2"/>
    <mergeCell ref="A5:B5"/>
    <mergeCell ref="A13:B13"/>
  </mergeCells>
  <printOptions horizontalCentered="1"/>
  <pageMargins left="0.275590551181102" right="0.275590551181102" top="0.32" bottom="0.432638888888889" header="0.17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公共预算</vt:lpstr>
      <vt:lpstr>公共预算 (不含债券)-正式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聂晨红</cp:lastModifiedBy>
  <dcterms:created xsi:type="dcterms:W3CDTF">2015-06-05T18:17:00Z</dcterms:created>
  <cp:lastPrinted>2023-10-18T02:28:00Z</cp:lastPrinted>
  <dcterms:modified xsi:type="dcterms:W3CDTF">2025-09-25T09:38:09Z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155D2BEFE9CA4022AEF672EC1BA3FD4D_12</vt:lpwstr>
  </property>
</Properties>
</file>